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B11F7DA-C58B-497F-863C-D0AE87BDFE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2" l="1"/>
  <c r="L26" i="2"/>
  <c r="L25" i="2"/>
  <c r="L24" i="2"/>
  <c r="L23" i="2"/>
  <c r="L22" i="2"/>
  <c r="L21" i="2"/>
  <c r="L20" i="2"/>
  <c r="L19" i="2"/>
  <c r="L18" i="2"/>
  <c r="L17" i="2"/>
  <c r="L14" i="2"/>
  <c r="L13" i="2"/>
  <c r="K28" i="2" l="1"/>
  <c r="I28" i="2"/>
  <c r="H28" i="2"/>
  <c r="G28" i="2"/>
  <c r="F28" i="2"/>
  <c r="E28" i="2"/>
  <c r="K17" i="2"/>
  <c r="I17" i="2"/>
  <c r="H17" i="2" s="1"/>
  <c r="K15" i="2" l="1"/>
  <c r="K12" i="2" s="1"/>
  <c r="I15" i="2"/>
  <c r="I12" i="2" s="1"/>
  <c r="G17" i="2"/>
  <c r="H15" i="2"/>
  <c r="H12" i="2" s="1"/>
  <c r="F17" i="2" l="1"/>
  <c r="G15" i="2"/>
  <c r="G12" i="2" s="1"/>
  <c r="E17" i="2" l="1"/>
  <c r="F15" i="2"/>
  <c r="F12" i="2"/>
  <c r="E12" i="2" l="1"/>
  <c r="E15" i="2"/>
</calcChain>
</file>

<file path=xl/sharedStrings.xml><?xml version="1.0" encoding="utf-8"?>
<sst xmlns="http://schemas.openxmlformats.org/spreadsheetml/2006/main" count="63" uniqueCount="48">
  <si>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</si>
  <si>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</si>
  <si>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</si>
  <si>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</si>
  <si>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</si>
  <si>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</si>
  <si>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</si>
  <si>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</si>
  <si>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 xml:space="preserve"> федеральный бюджет (ФБ)</t>
  </si>
  <si>
    <t>7.1.</t>
  </si>
  <si>
    <t>7.2.</t>
  </si>
  <si>
    <t>7.3.</t>
  </si>
  <si>
    <t>7.4.</t>
  </si>
  <si>
    <t>7.5.</t>
  </si>
  <si>
    <t>7.6.</t>
  </si>
  <si>
    <t>Организация и проведение комплексных физкультурно-спортивных, культурно-массовых и агитационно-пропагандистских мероприятий для детей и молодежи в летний период</t>
  </si>
  <si>
    <t>7.7.</t>
  </si>
  <si>
    <t>Организация и проведение социально-значимого мероприятия, посвященного Дню молодежи</t>
  </si>
  <si>
    <t>7.8.</t>
  </si>
  <si>
    <t>Спортивные соревнования  «Спорту – Да! Наркотикам-Нет»</t>
  </si>
  <si>
    <t>7.9.</t>
  </si>
  <si>
    <t>Проведение ежегодных акций «Подросток», «Дети нашего двора», приуроченных к международным дням борьбы со СПИДом, наркоманией, алкоголизмом, курением</t>
  </si>
  <si>
    <t>7.10.</t>
  </si>
  <si>
    <t>Реализация мероприятий, направленных на формирование у молодежи здорового образа жизни, - участие в программе «Молодым семьям – доступное жилье»</t>
  </si>
  <si>
    <t>7.11.</t>
  </si>
  <si>
    <t>Работа спортивных клубов по месту жительства, организация дворовых  спортивных площадок</t>
  </si>
  <si>
    <t>7.12.</t>
  </si>
  <si>
    <t xml:space="preserve">Пропаганда знаний по вопросам профилактики наркомании и токсикомании: </t>
  </si>
  <si>
    <t>7.12.1.</t>
  </si>
  <si>
    <t>7.12.2.</t>
  </si>
  <si>
    <t xml:space="preserve">Участие в акциях : День борьбы со СПИДом-«Будем жить долго»; международный день борьбы с наркоманией </t>
  </si>
  <si>
    <t>Проведение мероприятий, посвященных Международному Дню Защиты детей, Дню семьи, Дню матери</t>
  </si>
  <si>
    <t xml:space="preserve">Информирование населения по вопросам пропаганды здорового образа жизни:  о профилактике наркомании, алкоголизма и правонарушений; разъяснение об ответственности за распространения и употребление наркотических и психотропных веществ </t>
  </si>
  <si>
    <t>Основное мероприятие: Ограничение распространения наркомании, токсикомании и связанных с ними негативных социальных последствий на территории Слюдянского муниципального образования</t>
  </si>
  <si>
    <t xml:space="preserve">Размещение  в ДК «Волна» и в библиотеке семейного чтения рекламной продукции антинаркотического содержания, оформление тематических стендов содержания, </t>
  </si>
  <si>
    <t>Организация досуговых мероприятий, направленных на воспитание патриотизма, пропаганду национальных традиций: В здоровом теле-здоровый дух», «Папа, мама, я-здоровая семья», «День защитника Отечества»</t>
  </si>
  <si>
    <t xml:space="preserve">Отдел ГО и ЧС </t>
  </si>
  <si>
    <t>Приобретение и распространение  памяток- листовок</t>
  </si>
  <si>
    <t>Освещение информации в СМИ</t>
  </si>
  <si>
    <t>Заведующий отделом ГО и ЧС администрации Слюдянского городского поселения                                                                                                                              Н.Д. Алексеев</t>
  </si>
  <si>
    <t>Оценка расходов</t>
  </si>
  <si>
    <t>(тыс. руб.), годы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</si>
  <si>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</si>
  <si>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</si>
  <si>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</si>
  <si>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r>
      <t xml:space="preserve">Приложение № 16, утвержденное постановлением администрации Слюдянского городского поселения  от ___________ № _____ </t>
    </r>
    <r>
      <rPr>
        <sz val="11"/>
        <rFont val="Times New Roman"/>
        <family val="1"/>
        <charset val="204"/>
      </rPr>
      <t>Приложение  № 16 к муниципальной программе "Безопасный город" на 2019-2025 годы</t>
    </r>
  </si>
  <si>
    <t xml:space="preserve">Подпрограмма 7. «Профилактика наркомании и токсикомании на территории Слюдянского городского поселения»  на 2019- 2025 годы </t>
  </si>
  <si>
    <t xml:space="preserve">Подпрограмма «Профилактика наркомании и токсикомании на территории Слюдянского городского поселения»  на 2019- 2025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</si>
</sst>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 shrinkToFit="1"/>
    </xf>
    <xf numFmtId="0" fontId="3" fillId="2" borderId="0" xfId="0" applyFont="1" applyFill="1"/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16" fontId="5" fillId="2" borderId="1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tabSelected="1" view="pageBreakPreview" topLeftCell="A22" zoomScaleNormal="71" zoomScaleSheetLayoutView="100" workbookViewId="0">
      <selection activeCell="C11" sqref="C11"/>
    </sheetView>
  </sheetViews>
  <sheetFormatPr defaultColWidth="9.140625" defaultRowHeight="15.75" x14ac:dyDescent="0.25"/>
  <cols>
    <col min="1" max="1" width="10.7109375" style="8" customWidth="1"/>
    <col min="2" max="2" width="32.85546875" style="10" customWidth="1"/>
    <col min="3" max="3" width="24.28515625" style="10" customWidth="1"/>
    <col min="4" max="4" width="31.28515625" style="10" customWidth="1"/>
    <col min="5" max="5" width="15.5703125" style="10" customWidth="1"/>
    <col min="6" max="6" width="13.5703125" style="10" customWidth="1"/>
    <col min="7" max="7" width="15" style="10" customWidth="1"/>
    <col min="8" max="8" width="15.28515625" style="10" customWidth="1"/>
    <col min="9" max="11" width="15" style="10" customWidth="1"/>
    <col min="12" max="12" width="23.42578125" style="10" customWidth="1"/>
    <col min="13" max="13" width="1.28515625" style="10" customWidth="1"/>
    <col min="14" max="14" width="16.5703125" style="10" customWidth="1"/>
    <col min="15" max="16384" width="9.140625" style="10"/>
  </cols>
  <sheetData>
    <row r="1" spans="1:17" ht="15.75" customHeight="1" x14ac:dyDescent="0.25">
      <c r="B1" s="9" t="s">
        <v>5</v>
      </c>
      <c r="C1" s="9"/>
      <c r="D1" s="9"/>
      <c r="E1" s="9"/>
      <c r="F1" s="9"/>
      <c r="H1" s="11" t="s">
        <v>45</v>
      </c>
      <c r="I1" s="11"/>
      <c r="J1" s="11"/>
      <c r="K1" s="11"/>
      <c r="L1" s="9"/>
      <c r="M1" s="9"/>
      <c r="N1" s="9"/>
      <c r="O1" s="9"/>
      <c r="P1" s="9"/>
      <c r="Q1" s="9"/>
    </row>
    <row r="2" spans="1:17" ht="14.25" customHeight="1" x14ac:dyDescent="0.25">
      <c r="B2" s="9" t="s">
        <v>6</v>
      </c>
      <c r="C2" s="9"/>
      <c r="D2" s="9"/>
      <c r="E2" s="9"/>
      <c r="F2" s="9"/>
      <c r="H2" s="11"/>
      <c r="I2" s="11"/>
      <c r="J2" s="11"/>
      <c r="K2" s="11"/>
      <c r="L2" s="9"/>
      <c r="M2" s="9"/>
      <c r="N2" s="9"/>
      <c r="O2" s="9"/>
      <c r="P2" s="9"/>
      <c r="Q2" s="9"/>
    </row>
    <row r="3" spans="1:17" ht="55.5" customHeight="1" x14ac:dyDescent="0.25">
      <c r="B3" s="9" t="s">
        <v>7</v>
      </c>
      <c r="C3" s="9"/>
      <c r="D3" s="9"/>
      <c r="E3" s="9"/>
      <c r="F3" s="9"/>
      <c r="H3" s="11"/>
      <c r="I3" s="11"/>
      <c r="J3" s="11"/>
      <c r="K3" s="11"/>
      <c r="L3" s="9"/>
      <c r="M3" s="9"/>
      <c r="N3" s="9"/>
      <c r="O3" s="9"/>
      <c r="P3" s="9"/>
      <c r="Q3" s="9"/>
    </row>
    <row r="4" spans="1:17" x14ac:dyDescent="0.25">
      <c r="A4" s="12" t="s">
        <v>44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13"/>
      <c r="N4" s="13"/>
      <c r="O4" s="13"/>
      <c r="P4" s="13"/>
      <c r="Q4" s="13"/>
    </row>
    <row r="5" spans="1:17" ht="23.25" customHeight="1" x14ac:dyDescent="0.25">
      <c r="A5" s="12" t="s">
        <v>46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3"/>
      <c r="Q5" s="13"/>
    </row>
    <row r="6" spans="1:17" x14ac:dyDescent="0.25">
      <c r="B6" s="14"/>
      <c r="C6" s="14"/>
    </row>
    <row r="7" spans="1:17" ht="15.75" customHeight="1" x14ac:dyDescent="0.25">
      <c r="A7" s="15" t="s">
        <v>4</v>
      </c>
      <c r="B7" s="16" t="s">
        <v>42</v>
      </c>
      <c r="C7" s="16" t="s">
        <v>43</v>
      </c>
      <c r="D7" s="16" t="s">
        <v>0</v>
      </c>
      <c r="E7" s="16" t="s">
        <v>40</v>
      </c>
      <c r="F7" s="16"/>
      <c r="G7" s="16"/>
      <c r="H7" s="16"/>
      <c r="I7" s="16"/>
      <c r="J7" s="16"/>
      <c r="K7" s="16"/>
      <c r="L7" s="17" t="s">
        <v>1</v>
      </c>
    </row>
    <row r="8" spans="1:17" x14ac:dyDescent="0.25">
      <c r="A8" s="15"/>
      <c r="B8" s="16"/>
      <c r="C8" s="16"/>
      <c r="D8" s="16"/>
      <c r="E8" s="16" t="s">
        <v>41</v>
      </c>
      <c r="F8" s="16"/>
      <c r="G8" s="16"/>
      <c r="H8" s="16"/>
      <c r="I8" s="16"/>
      <c r="J8" s="16"/>
      <c r="K8" s="16"/>
      <c r="L8" s="18"/>
    </row>
    <row r="9" spans="1:17" ht="15.75" customHeight="1" x14ac:dyDescent="0.25">
      <c r="A9" s="15"/>
      <c r="B9" s="16"/>
      <c r="C9" s="16"/>
      <c r="D9" s="16"/>
      <c r="E9" s="16">
        <v>2019</v>
      </c>
      <c r="F9" s="16">
        <v>2020</v>
      </c>
      <c r="G9" s="16">
        <v>2021</v>
      </c>
      <c r="H9" s="16">
        <v>2022</v>
      </c>
      <c r="I9" s="16">
        <v>2023</v>
      </c>
      <c r="J9" s="17">
        <v>2024</v>
      </c>
      <c r="K9" s="16">
        <v>2025</v>
      </c>
      <c r="L9" s="18"/>
    </row>
    <row r="10" spans="1:17" ht="59.25" customHeight="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9"/>
      <c r="K10" s="16"/>
      <c r="L10" s="20"/>
    </row>
    <row r="11" spans="1:17" x14ac:dyDescent="0.25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</row>
    <row r="12" spans="1:17" ht="15.6" customHeight="1" x14ac:dyDescent="0.25">
      <c r="A12" s="23">
        <v>7</v>
      </c>
      <c r="B12" s="24" t="s">
        <v>47</v>
      </c>
      <c r="C12" s="24" t="s">
        <v>36</v>
      </c>
      <c r="D12" s="25" t="s">
        <v>1</v>
      </c>
      <c r="E12" s="3">
        <f>E17+E18+E19+E20+E21+E22+E23+E24+E25+E26+E27+E28</f>
        <v>22000</v>
      </c>
      <c r="F12" s="3">
        <f>F17+F18+F19+F20+F21+F22+F23+F24+F25+F26+F27+F28</f>
        <v>1083</v>
      </c>
      <c r="G12" s="3">
        <f>G13+G14+G15</f>
        <v>2000</v>
      </c>
      <c r="H12" s="3">
        <f>H13+H14+H15</f>
        <v>20000</v>
      </c>
      <c r="I12" s="3">
        <f>I13+I14+I15</f>
        <v>20000</v>
      </c>
      <c r="J12" s="3">
        <v>20000</v>
      </c>
      <c r="K12" s="3">
        <f>K13+K14+K15</f>
        <v>20000</v>
      </c>
      <c r="L12" s="3">
        <v>105083</v>
      </c>
    </row>
    <row r="13" spans="1:17" x14ac:dyDescent="0.25">
      <c r="A13" s="23"/>
      <c r="B13" s="24"/>
      <c r="C13" s="24"/>
      <c r="D13" s="25" t="s">
        <v>8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3">
        <f>SUM(M13:R13)</f>
        <v>0</v>
      </c>
    </row>
    <row r="14" spans="1:17" x14ac:dyDescent="0.25">
      <c r="A14" s="23"/>
      <c r="B14" s="24"/>
      <c r="C14" s="24"/>
      <c r="D14" s="25" t="s">
        <v>2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3">
        <f>SUM(M14:R14)</f>
        <v>0</v>
      </c>
    </row>
    <row r="15" spans="1:17" ht="53.25" customHeight="1" x14ac:dyDescent="0.25">
      <c r="A15" s="23"/>
      <c r="B15" s="24"/>
      <c r="C15" s="24"/>
      <c r="D15" s="25" t="s">
        <v>3</v>
      </c>
      <c r="E15" s="26">
        <f t="shared" ref="E15:K15" si="0">SUM(E17:E28)</f>
        <v>22000</v>
      </c>
      <c r="F15" s="26">
        <f t="shared" si="0"/>
        <v>1083</v>
      </c>
      <c r="G15" s="26">
        <f t="shared" si="0"/>
        <v>2000</v>
      </c>
      <c r="H15" s="26">
        <f t="shared" si="0"/>
        <v>20000</v>
      </c>
      <c r="I15" s="26">
        <f t="shared" si="0"/>
        <v>20000</v>
      </c>
      <c r="J15" s="26">
        <v>20000</v>
      </c>
      <c r="K15" s="26">
        <f t="shared" si="0"/>
        <v>20000</v>
      </c>
      <c r="L15" s="3">
        <v>105083</v>
      </c>
    </row>
    <row r="16" spans="1:17" ht="27.6" customHeight="1" x14ac:dyDescent="0.25">
      <c r="A16" s="5" t="s">
        <v>33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27"/>
    </row>
    <row r="17" spans="1:12" ht="90.75" customHeight="1" x14ac:dyDescent="0.25">
      <c r="A17" s="2" t="s">
        <v>9</v>
      </c>
      <c r="B17" s="28" t="s">
        <v>32</v>
      </c>
      <c r="C17" s="28"/>
      <c r="D17" s="29" t="s">
        <v>3</v>
      </c>
      <c r="E17" s="30">
        <f>SUM(F17:L17)</f>
        <v>0</v>
      </c>
      <c r="F17" s="30">
        <f>SUM(G17:M17)</f>
        <v>0</v>
      </c>
      <c r="G17" s="30">
        <f>SUM(H17:N17)</f>
        <v>0</v>
      </c>
      <c r="H17" s="30">
        <f>SUM(I17:O17)</f>
        <v>0</v>
      </c>
      <c r="I17" s="30">
        <f>SUM(K17:P17)</f>
        <v>0</v>
      </c>
      <c r="J17" s="30">
        <v>0</v>
      </c>
      <c r="K17" s="30">
        <f t="shared" ref="K17:L27" si="1">SUM(L17:Q17)</f>
        <v>0</v>
      </c>
      <c r="L17" s="30">
        <f t="shared" si="1"/>
        <v>0</v>
      </c>
    </row>
    <row r="18" spans="1:12" ht="73.5" customHeight="1" x14ac:dyDescent="0.25">
      <c r="A18" s="2" t="s">
        <v>10</v>
      </c>
      <c r="B18" s="28" t="s">
        <v>34</v>
      </c>
      <c r="C18" s="28"/>
      <c r="D18" s="29" t="s">
        <v>3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30">
        <f t="shared" si="1"/>
        <v>0</v>
      </c>
    </row>
    <row r="19" spans="1:12" ht="66.75" customHeight="1" x14ac:dyDescent="0.25">
      <c r="A19" s="2" t="s">
        <v>11</v>
      </c>
      <c r="B19" s="28" t="s">
        <v>35</v>
      </c>
      <c r="C19" s="28"/>
      <c r="D19" s="29" t="s">
        <v>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30">
        <f t="shared" si="1"/>
        <v>0</v>
      </c>
    </row>
    <row r="20" spans="1:12" ht="46.5" customHeight="1" x14ac:dyDescent="0.25">
      <c r="A20" s="2" t="s">
        <v>12</v>
      </c>
      <c r="B20" s="28" t="s">
        <v>30</v>
      </c>
      <c r="C20" s="28"/>
      <c r="D20" s="29" t="s">
        <v>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30">
        <f t="shared" si="1"/>
        <v>0</v>
      </c>
    </row>
    <row r="21" spans="1:12" ht="54" customHeight="1" x14ac:dyDescent="0.25">
      <c r="A21" s="2" t="s">
        <v>13</v>
      </c>
      <c r="B21" s="28" t="s">
        <v>31</v>
      </c>
      <c r="C21" s="28"/>
      <c r="D21" s="29" t="s">
        <v>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30">
        <f t="shared" si="1"/>
        <v>0</v>
      </c>
    </row>
    <row r="22" spans="1:12" ht="65.25" customHeight="1" x14ac:dyDescent="0.25">
      <c r="A22" s="2" t="s">
        <v>14</v>
      </c>
      <c r="B22" s="28" t="s">
        <v>15</v>
      </c>
      <c r="C22" s="28"/>
      <c r="D22" s="29" t="s">
        <v>3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30">
        <f t="shared" si="1"/>
        <v>0</v>
      </c>
    </row>
    <row r="23" spans="1:12" ht="39.75" customHeight="1" x14ac:dyDescent="0.25">
      <c r="A23" s="2" t="s">
        <v>16</v>
      </c>
      <c r="B23" s="28" t="s">
        <v>17</v>
      </c>
      <c r="C23" s="28"/>
      <c r="D23" s="29" t="s">
        <v>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30">
        <f t="shared" si="1"/>
        <v>0</v>
      </c>
    </row>
    <row r="24" spans="1:12" ht="35.25" customHeight="1" x14ac:dyDescent="0.25">
      <c r="A24" s="4" t="s">
        <v>18</v>
      </c>
      <c r="B24" s="28" t="s">
        <v>19</v>
      </c>
      <c r="C24" s="28"/>
      <c r="D24" s="29" t="s">
        <v>3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30">
        <f t="shared" si="1"/>
        <v>0</v>
      </c>
    </row>
    <row r="25" spans="1:12" ht="69.75" customHeight="1" x14ac:dyDescent="0.25">
      <c r="A25" s="31" t="s">
        <v>20</v>
      </c>
      <c r="B25" s="28" t="s">
        <v>21</v>
      </c>
      <c r="C25" s="28"/>
      <c r="D25" s="29" t="s">
        <v>3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30">
        <f t="shared" si="1"/>
        <v>0</v>
      </c>
    </row>
    <row r="26" spans="1:12" ht="68.25" customHeight="1" x14ac:dyDescent="0.25">
      <c r="A26" s="2" t="s">
        <v>22</v>
      </c>
      <c r="B26" s="28" t="s">
        <v>23</v>
      </c>
      <c r="C26" s="28"/>
      <c r="D26" s="29" t="s">
        <v>3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30">
        <f t="shared" si="1"/>
        <v>0</v>
      </c>
    </row>
    <row r="27" spans="1:12" ht="37.5" customHeight="1" x14ac:dyDescent="0.25">
      <c r="A27" s="2" t="s">
        <v>24</v>
      </c>
      <c r="B27" s="28" t="s">
        <v>25</v>
      </c>
      <c r="C27" s="28"/>
      <c r="D27" s="29" t="s">
        <v>3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30">
        <f t="shared" si="1"/>
        <v>0</v>
      </c>
    </row>
    <row r="28" spans="1:12" ht="37.5" customHeight="1" x14ac:dyDescent="0.25">
      <c r="A28" s="32" t="s">
        <v>26</v>
      </c>
      <c r="B28" s="28" t="s">
        <v>27</v>
      </c>
      <c r="C28" s="28"/>
      <c r="D28" s="29" t="s">
        <v>3</v>
      </c>
      <c r="E28" s="7">
        <f t="shared" ref="E28:K28" si="2">E29+E30</f>
        <v>22000</v>
      </c>
      <c r="F28" s="7">
        <f t="shared" si="2"/>
        <v>1083</v>
      </c>
      <c r="G28" s="7">
        <f t="shared" si="2"/>
        <v>2000</v>
      </c>
      <c r="H28" s="7">
        <f t="shared" si="2"/>
        <v>20000</v>
      </c>
      <c r="I28" s="7">
        <f t="shared" si="2"/>
        <v>20000</v>
      </c>
      <c r="J28" s="7">
        <v>20000</v>
      </c>
      <c r="K28" s="7">
        <f t="shared" si="2"/>
        <v>20000</v>
      </c>
      <c r="L28" s="30">
        <v>105083</v>
      </c>
    </row>
    <row r="29" spans="1:12" ht="29.1" customHeight="1" x14ac:dyDescent="0.25">
      <c r="A29" s="2" t="s">
        <v>28</v>
      </c>
      <c r="B29" s="28" t="s">
        <v>37</v>
      </c>
      <c r="C29" s="28"/>
      <c r="D29" s="29" t="s">
        <v>3</v>
      </c>
      <c r="E29" s="1">
        <v>15753.24</v>
      </c>
      <c r="F29" s="1">
        <v>0</v>
      </c>
      <c r="G29" s="1">
        <v>0</v>
      </c>
      <c r="H29" s="1">
        <v>10000</v>
      </c>
      <c r="I29" s="1">
        <v>10000</v>
      </c>
      <c r="J29" s="1">
        <v>10000</v>
      </c>
      <c r="K29" s="1">
        <v>10000</v>
      </c>
      <c r="L29" s="3">
        <v>55753.24</v>
      </c>
    </row>
    <row r="30" spans="1:12" ht="24.95" customHeight="1" x14ac:dyDescent="0.25">
      <c r="A30" s="4" t="s">
        <v>29</v>
      </c>
      <c r="B30" s="28" t="s">
        <v>38</v>
      </c>
      <c r="C30" s="28"/>
      <c r="D30" s="29" t="s">
        <v>3</v>
      </c>
      <c r="E30" s="1">
        <v>6246.76</v>
      </c>
      <c r="F30" s="1">
        <v>1083</v>
      </c>
      <c r="G30" s="1">
        <v>2000</v>
      </c>
      <c r="H30" s="1">
        <v>10000</v>
      </c>
      <c r="I30" s="1">
        <v>10000</v>
      </c>
      <c r="J30" s="1">
        <v>10000</v>
      </c>
      <c r="K30" s="1">
        <v>10000</v>
      </c>
      <c r="L30" s="3">
        <v>49329.760000000002</v>
      </c>
    </row>
    <row r="31" spans="1:12" ht="42.95" customHeight="1" x14ac:dyDescent="0.25">
      <c r="A31" s="33" t="s">
        <v>39</v>
      </c>
      <c r="B31" s="33"/>
      <c r="C31" s="33"/>
      <c r="D31" s="33"/>
      <c r="E31" s="34"/>
      <c r="F31" s="34"/>
      <c r="G31" s="34"/>
      <c r="H31" s="34"/>
      <c r="I31" s="34"/>
      <c r="J31" s="34"/>
      <c r="K31" s="34"/>
    </row>
  </sheetData>
  <mergeCells count="36">
    <mergeCell ref="L7:L10"/>
    <mergeCell ref="A16:L16"/>
    <mergeCell ref="A31:K31"/>
    <mergeCell ref="A12:A15"/>
    <mergeCell ref="B12:B15"/>
    <mergeCell ref="C12:C15"/>
    <mergeCell ref="B20:C20"/>
    <mergeCell ref="B21:C21"/>
    <mergeCell ref="I9:I10"/>
    <mergeCell ref="K9:K10"/>
    <mergeCell ref="C7:C10"/>
    <mergeCell ref="B30:C30"/>
    <mergeCell ref="B23:C23"/>
    <mergeCell ref="B24:C24"/>
    <mergeCell ref="B22:C22"/>
    <mergeCell ref="B25:C25"/>
    <mergeCell ref="H1:K3"/>
    <mergeCell ref="B17:C17"/>
    <mergeCell ref="B18:C18"/>
    <mergeCell ref="B19:C19"/>
    <mergeCell ref="A4:K4"/>
    <mergeCell ref="A5:K5"/>
    <mergeCell ref="A7:A10"/>
    <mergeCell ref="B7:B10"/>
    <mergeCell ref="D7:D10"/>
    <mergeCell ref="E7:K7"/>
    <mergeCell ref="E8:K8"/>
    <mergeCell ref="E9:E10"/>
    <mergeCell ref="F9:F10"/>
    <mergeCell ref="G9:G10"/>
    <mergeCell ref="H9:H10"/>
    <mergeCell ref="B26:C26"/>
    <mergeCell ref="B27:C27"/>
    <mergeCell ref="B28:C28"/>
    <mergeCell ref="B29:C29"/>
    <mergeCell ref="J9:J10"/>
  </mergeCells>
  <pageMargins left="0.23622047244094491" right="0.23622047244094491" top="0.74803149606299213" bottom="0.74803149606299213" header="0.31496062992125984" footer="0.31496062992125984"/>
  <pageSetup paperSize="9" scale="63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2022-11-14T01:19:05Z</dcterms:modified>
</cp:coreProperties>
</file>